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ocuments\Torn\ตึกสายสัมพันธ์\"/>
    </mc:Choice>
  </mc:AlternateContent>
  <xr:revisionPtr revIDLastSave="0" documentId="13_ncr:1_{915431C3-12D3-4DBD-AC8E-3D198641F978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<sst xmlns="http://schemas.openxmlformats.org/spreadsheetml/2006/main" count="1069" uniqueCount="562">
  <si>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</si>
  <si>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</si>
  <si>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</si>
  <si>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</si>
  <si>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</si>
  <si>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</si>
  <si>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</si>
  <si>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</si>
  <si>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</si>
  <si>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</si>
  <si>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</si>
  <si>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</si>
  <si>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</si>
  <si>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</si>
  <si>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</si>
  <si>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</si>
  <si>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</si>
  <si>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</si>
  <si>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</si>
  <si>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</si>
  <si>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</si>
  <si>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</si>
  <si>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</si>
  <si>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</si>
  <si>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</si>
  <si>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</si>
  <si>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</si>
  <si>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</si>
  <si>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</si>
  <si>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</si>
  <si>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</si>
  <si>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</si>
  <si>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</si>
  <si>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</si>
  <si>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</si>
  <si>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</si>
  <si>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</si>
  <si>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</si>
  <si>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</si>
  <si>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</si>
  <si>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</si>
  <si>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</si>
  <si>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</si>
  <si>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</si>
  <si>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</si>
  <si>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</si>
  <si>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</si>
  <si>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</si>
  <si>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</si>
  <si>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</si>
  <si>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</si>
  <si>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</si>
  <si>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</si>
  <si>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</si>
  <si>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</si>
  <si>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</si>
  <si>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</si>
  <si>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</si>
  <si>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</si>
  <si>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</si>
  <si>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</si>
  <si>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</si>
  <si>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</si>
  <si>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</si>
  <si>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</si>
  <si>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</si>
  <si>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</si>
  <si>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</si>
  <si>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</si>
  <si>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</si>
  <si>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</si>
  <si>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</si>
  <si>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</si>
  <si>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</si>
  <si>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</si>
  <si>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</si>
  <si>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</si>
  <si>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</si>
  <si>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</si>
  <si>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</si>
  <si>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</si>
  <si>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</si>
  <si>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</si>
  <si>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</si>
  <si>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</si>
  <si>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</si>
  <si>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</si>
  <si>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</si>
  <si>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</si>
  <si>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</si>
  <si>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</si>
  <si>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</si>
  <si>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</si>
  <si>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</si>
  <si>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</si>
  <si>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</si>
  <si>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</si>
  <si>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</si>
  <si>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</si>
  <si>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</si>
  <si>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</si>
  <si>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</si>
  <si>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</si>
  <si>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</si>
  <si>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</si>
  <si>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</si>
  <si>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</si>
  <si>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</si>
  <si>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</si>
  <si>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</si>
  <si>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</si>
  <si>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</si>
  <si>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</si>
  <si>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</si>
  <si>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</si>
  <si>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</si>
  <si>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</si>
  <si>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</si>
  <si>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</si>
  <si>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</si>
  <si>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</si>
  <si>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</si>
  <si>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</si>
  <si>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</si>
  <si>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</si>
  <si>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</si>
  <si>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</si>
  <si>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</si>
  <si>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</si>
  <si>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</si>
  <si>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</si>
  <si>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</si>
  <si>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</si>
  <si>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</si>
  <si>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</si>
  <si>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</si>
  <si>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</si>
  <si>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</si>
  <si>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</si>
  <si>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</si>
  <si>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</si>
  <si>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</si>
  <si>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</si>
  <si>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</si>
  <si>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</si>
  <si>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</si>
  <si>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</si>
  <si>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</si>
  <si>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</si>
  <si>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</si>
  <si>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</si>
  <si>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</si>
  <si>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</si>
  <si>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</si>
  <si>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</si>
  <si>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</si>
  <si>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</si>
  <si>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</si>
  <si>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</si>
  <si>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</si>
  <si>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</si>
  <si>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</si>
  <si>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</si>
  <si>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</si>
  <si>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</si>
  <si>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</si>
  <si>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</si>
  <si>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</si>
  <si>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</si>
  <si>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</si>
  <si>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</si>
  <si>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</si>
  <si>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</si>
  <si>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</si>
  <si>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</si>
  <si>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</si>
  <si>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</si>
  <si>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</si>
  <si>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</si>
  <si>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</si>
  <si>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</si>
  <si>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</si>
  <si>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</si>
  <si>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</si>
  <si>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</si>
  <si>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</si>
  <si>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</si>
  <si>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</si>
  <si>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</si>
  <si>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</si>
  <si>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</si>
  <si>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</si>
  <si>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</si>
  <si>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</si>
  <si>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</si>
  <si>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</si>
  <si>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</si>
  <si>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</si>
  <si>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</si>
  <si>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</si>
  <si>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</si>
  <si>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</si>
  <si>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</si>
  <si>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</si>
  <si>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</si>
  <si>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</si>
  <si>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</si>
  <si>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</si>
  <si>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</si>
  <si>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</si>
  <si>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</si>
  <si>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</si>
  <si>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</si>
  <si>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</si>
  <si>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</si>
  <si>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</si>
  <si>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</si>
  <si>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</si>
  <si>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</si>
  <si>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</si>
  <si>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</si>
  <si>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</si>
  <si>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</si>
  <si>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</si>
  <si>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</si>
  <si>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</si>
  <si>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</si>
  <si>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</si>
  <si>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</si>
  <si>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</si>
  <si>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</si>
  <si>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</si>
  <si>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</si>
  <si>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</si>
  <si>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</si>
  <si>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</si>
  <si>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</si>
  <si>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</si>
  <si>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</si>
  <si>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</si>
  <si>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</si>
  <si>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</si>
  <si>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</si>
  <si>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</si>
  <si>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</si>
  <si>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</si>
  <si>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</si>
  <si>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</si>
  <si>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</si>
  <si>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</si>
  <si>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</si>
  <si>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</si>
  <si>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</si>
  <si>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</si>
  <si>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</si>
  <si>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</si>
  <si>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</si>
  <si>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</si>
  <si>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</si>
  <si>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</si>
  <si>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</si>
  <si>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</si>
  <si>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</si>
  <si>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</si>
  <si>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</si>
  <si>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</si>
  <si>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</si>
  <si>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</si>
  <si>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</si>
  <si>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</si>
  <si>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</si>
  <si>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</si>
  <si>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</si>
  <si>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</si>
  <si>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</si>
  <si>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</si>
  <si>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</si>
  <si>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</si>
  <si>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</si>
  <si>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</si>
  <si>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</si>
  <si>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</si>
  <si>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</si>
  <si>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</si>
  <si>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</si>
  <si>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</si>
  <si>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</si>
  <si>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</si>
  <si>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</si>
  <si>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</si>
  <si>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</si>
  <si>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</si>
  <si>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</si>
  <si>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</si>
  <si>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</si>
  <si>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</si>
  <si>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</si>
  <si>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</si>
  <si>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</si>
  <si>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</si>
  <si>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</si>
  <si>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</si>
  <si>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</si>
  <si>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</si>
  <si>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</si>
  <si>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</si>
  <si>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</si>
  <si>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</si>
  <si>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</si>
  <si>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</si>
  <si>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</si>
  <si>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</si>
  <si>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</si>
  <si>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</si>
  <si>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</si>
  <si>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</si>
  <si>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</si>
  <si>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</si>
  <si>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</si>
  <si>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</si>
  <si>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</si>
  <si>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</si>
  <si>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</si>
  <si>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</si>
  <si>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</si>
  <si>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</si>
  <si>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</si>
  <si>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</si>
  <si>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</si>
  <si>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</si>
  <si>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</si>
  <si>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</si>
  <si>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</si>
  <si>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</si>
  <si>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</si>
  <si>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</si>
  <si>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</si>
  <si>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</si>
  <si>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</si>
  <si>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</si>
  <si>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</si>
  <si>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</si>
  <si>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</si>
  <si>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</si>
  <si>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</si>
  <si>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</si>
  <si>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</si>
  <si>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</si>
  <si>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</si>
  <si>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</si>
  <si>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</si>
  <si>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</si>
  <si>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</si>
  <si>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</si>
  <si>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</si>
  <si>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</si>
  <si>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</si>
  <si>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</si>
  <si>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</si>
  <si>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</si>
  <si>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</si>
  <si>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</si>
  <si>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</si>
  <si>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</si>
  <si>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</si>
  <si>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</si>
  <si>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</si>
  <si>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</si>
  <si>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</si>
  <si>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</si>
  <si>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</si>
  <si>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</si>
  <si>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</si>
  <si>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</si>
  <si>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</si>
  <si>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</si>
  <si>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</si>
  <si>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</si>
  <si>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</si>
  <si>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</si>
  <si>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</si>
  <si>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</si>
  <si>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</si>
  <si>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</si>
  <si>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</si>
  <si>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</si>
  <si>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</si>
  <si>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</si>
  <si>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</si>
  <si>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</si>
  <si>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</si>
  <si>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</si>
  <si>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</si>
  <si>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</si>
  <si>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</si>
  <si>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</si>
  <si>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</si>
  <si>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</si>
  <si>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</si>
  <si>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</si>
  <si>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</si>
  <si>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</si>
  <si>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</si>
  <si>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</si>
  <si>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</si>
  <si>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</si>
  <si>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</si>
  <si>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</si>
  <si>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</si>
  <si>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</si>
  <si>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</si>
  <si>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</si>
  <si>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</si>
  <si>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</si>
  <si>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</si>
  <si>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</si>
  <si>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</si>
  <si>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</si>
  <si>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</si>
  <si>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</si>
  <si>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</si>
  <si>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</si>
  <si>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</si>
  <si>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</si>
  <si>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</si>
  <si>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</si>
  <si>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</si>
  <si>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</si>
  <si>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</si>
  <si>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</si>
  <si>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</si>
  <si>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</si>
  <si>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</si>
  <si>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</si>
  <si>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</si>
  <si>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</si>
  <si>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</si>
  <si>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</si>
  <si>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</si>
  <si>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</si>
  <si>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</si>
  <si>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</si>
  <si>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</si>
  <si>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</si>
  <si>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</si>
  <si>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</si>
  <si>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</si>
  <si>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</si>
  <si>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</si>
  <si>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</si>
  <si>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</si>
  <si>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</si>
  <si>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</si>
  <si>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</si>
  <si>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</si>
  <si>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</si>
  <si>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</si>
  <si>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</si>
  <si>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</si>
  <si>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</si>
  <si>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</si>
  <si>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</si>
  <si>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</si>
  <si>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</si>
  <si>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</si>
  <si>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</si>
  <si>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</si>
  <si>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</si>
  <si>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</si>
  <si>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</si>
  <si>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</si>
  <si>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</si>
  <si>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</si>
  <si>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</si>
  <si>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</si>
  <si>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</si>
  <si>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</si>
  <si>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</si>
  <si>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</si>
  <si>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</si>
  <si>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</si>
  <si>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</si>
  <si>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</si>
  <si>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</si>
  <si>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</si>
  <si>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</si>
  <si>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</si>
  <si>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</si>
  <si>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</si>
  <si>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</si>
  <si>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</si>
  <si>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</si>
  <si>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</si>
  <si>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</si>
  <si>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</si>
  <si>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</si>
  <si>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</si>
  <si>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</si>
  <si>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</si>
  <si>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</si>
  <si>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</si>
  <si>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</si>
  <si>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</si>
  <si>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</si>
  <si>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</si>
  <si>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</si>
  <si>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</si>
  <si>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</si>
  <si>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</si>
  <si>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</si>
  <si>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</si>
  <si>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</si>
  <si>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</si>
  <si>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</si>
  <si>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</si>
  <si>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</si>
  <si>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</si>
  <si>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</si>
  <si>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</si>
  <si>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</si>
  <si>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</si>
  <si>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</si>
  <si>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</si>
  <si>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</si>
  <si>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</si>
  <si>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</si>
  <si>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</si>
  <si>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</si>
  <si>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</si>
  <si>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</si>
  <si>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</si>
  <si>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</si>
  <si>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</si>
  <si>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</si>
  <si>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</si>
  <si>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</si>
  <si>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</si>
  <si>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</si>
  <si>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</si>
  <si>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</si>
  <si>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</si>
  <si>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</si>
  <si>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</si>
  <si>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</si>
  <si>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</si>
  <si>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</si>
  <si>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</si>
  <si>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</si>
  <si>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</si>
  <si>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</si>
  <si>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</si>
  <si>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</si>
  <si>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</si>
  <si>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</si>
  <si>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1899/3 ม.2 ซ.สำโรงเหนือ 12 ต.สำโรงเหนือ อ.เมือง จ. สมุทรปราการ 10270</t>
  </si>
  <si>
    <t>.082-4229265</t>
  </si>
  <si>
    <t>เจ้าของ</t>
  </si>
  <si>
    <t xml:space="preserve">ตึกสายสัมพันธ์ </t>
  </si>
  <si>
    <t>คุณโบว์</t>
  </si>
  <si>
    <t>https://maps.app.goo.gl/PWu38r6JxSMenjFo9</t>
  </si>
  <si>
    <t>รบกวนติดต่อนัดหมายเขาสำรวจกับลูกค้าอีกครั้ง</t>
  </si>
  <si>
    <t xml:space="preserve">สำรวจเพิ่ม 2 ชั้น 12 จุด เคเบิลทีวี ตึกรีโนเวทใหม่อีก 2 ชั้น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</si>
</sst>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25" fillId="0" borderId="30" xfId="0" applyFont="1" applyFill="1" applyBorder="1" applyAlignment="1" applyProtection="1">
      <alignment horizontal="left" vertical="center" wrapText="1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228929</xdr:colOff>
      <xdr:row>21</xdr:row>
      <xdr:rowOff>201203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63505CA-1E7B-43CA-AA6F-75A491B21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0933"/>
          <a:ext cx="13572396" cy="6271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PWu38r6JxSMenjFo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C1" zoomScale="76" zoomScaleNormal="76" zoomScaleSheetLayoutView="85" workbookViewId="0">
      <selection activeCell="D26" sqref="D26:E26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486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065-930-7711</v>
      </c>
      <c r="M3" s="143" t="s">
        <v>0</v>
      </c>
      <c r="N3" s="143"/>
      <c r="O3" s="75">
        <v>45707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นายรพินทร์  จันทร์พล</v>
      </c>
      <c r="I4" s="144"/>
      <c r="J4" s="144"/>
      <c r="K4" s="73" t="s">
        <v>248</v>
      </c>
      <c r="L4" s="74" t="str">
        <f>VLOOKUP(C5,'Ref2'!B4:H31,7,0)</f>
        <v>080-086-4940</v>
      </c>
      <c r="M4" s="144" t="s">
        <v>553</v>
      </c>
      <c r="N4" s="144"/>
      <c r="O4" s="145"/>
    </row>
    <row r="5" spans="1:15" ht="30">
      <c r="A5" s="76"/>
      <c r="B5" s="73" t="s">
        <v>117</v>
      </c>
      <c r="C5" s="146" t="s">
        <v>118</v>
      </c>
      <c r="D5" s="146"/>
      <c r="E5" s="146"/>
      <c r="F5" s="143" t="s">
        <v>119</v>
      </c>
      <c r="G5" s="143"/>
      <c r="H5" s="144" t="str">
        <f>VLOOKUP(C5,'Ref2'!B4:C31,2,0)</f>
        <v>WD</v>
      </c>
      <c r="I5" s="144"/>
      <c r="J5" s="144"/>
      <c r="K5" s="73" t="s">
        <v>257</v>
      </c>
      <c r="L5" s="74" t="str">
        <f>VLOOKUP(C5,'Ref2'!B4:F31,5,0)</f>
        <v>GH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วัดด่าน</v>
      </c>
      <c r="D6" s="144"/>
      <c r="E6" s="144"/>
      <c r="F6" s="143" t="s">
        <v>253</v>
      </c>
      <c r="G6" s="143"/>
      <c r="H6" s="144" t="str">
        <f>VLOOKUP(C5,'Ref2'!B4:C31,2,0)</f>
        <v>WD</v>
      </c>
      <c r="I6" s="144"/>
      <c r="J6" s="144"/>
      <c r="K6" s="73" t="s">
        <v>258</v>
      </c>
      <c r="L6" s="74" t="str">
        <f>VLOOKUP(C5,'Ref2'!B4:D31,3,0)</f>
        <v>G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552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20" t="s">
        <v>557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83">
        <v>2</v>
      </c>
      <c r="B12" s="185" t="s">
        <v>251</v>
      </c>
      <c r="C12" s="186"/>
      <c r="D12" s="216" t="s">
        <v>554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559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558</v>
      </c>
      <c r="E14" s="138"/>
      <c r="F14" s="138"/>
      <c r="G14" s="138"/>
      <c r="H14" s="84" t="s">
        <v>403</v>
      </c>
      <c r="I14" s="142" t="s">
        <v>555</v>
      </c>
      <c r="J14" s="138"/>
      <c r="K14" s="84" t="s">
        <v>404</v>
      </c>
      <c r="L14" s="85" t="s">
        <v>556</v>
      </c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/>
      <c r="E16" s="158"/>
      <c r="F16" s="158"/>
      <c r="G16" s="158"/>
      <c r="H16" s="86" t="s">
        <v>410</v>
      </c>
      <c r="I16" s="159"/>
      <c r="J16" s="151"/>
      <c r="K16" s="86" t="s">
        <v>517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510</v>
      </c>
      <c r="G17" s="88"/>
      <c r="H17" s="90">
        <v>2</v>
      </c>
      <c r="I17" s="88" t="s">
        <v>511</v>
      </c>
      <c r="J17" s="89"/>
      <c r="K17" s="90">
        <v>12</v>
      </c>
      <c r="L17" s="88" t="s">
        <v>512</v>
      </c>
      <c r="M17" s="88"/>
      <c r="N17" s="91"/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513</v>
      </c>
      <c r="J19" s="196"/>
      <c r="K19" s="93"/>
      <c r="L19" s="206"/>
      <c r="M19" s="206"/>
      <c r="N19" s="206"/>
      <c r="O19" s="94" t="s">
        <v>514</v>
      </c>
    </row>
    <row r="20" spans="1:18" ht="29.4" thickBot="1">
      <c r="A20" s="95">
        <v>10</v>
      </c>
      <c r="B20" s="193" t="s">
        <v>509</v>
      </c>
      <c r="C20" s="193"/>
      <c r="D20" s="153" t="s">
        <v>545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561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560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543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8B049EC3-6429-4AFA-8D1B-92DDD3663A6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90" zoomScaleNormal="90" workbookViewId="0">
      <selection activeCell="A2" sqref="A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2025-02-19T09:55:08Z</dcterms:modified>
  <cp:category/>
  <cp:contentStatus/>
</cp:coreProperties>
</file>